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6C3299D-7549-4033-810E-869F4BA0E921}" xr6:coauthVersionLast="47" xr6:coauthVersionMax="47" xr10:uidLastSave="{00000000-0000-0000-0000-000000000000}"/>
  <bookViews>
    <workbookView xWindow="29520" yWindow="1095" windowWidth="25500" windowHeight="1267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47" l="1"/>
  <c r="Y36" i="147" l="1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37" i="147" l="1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<sst xmlns="http://schemas.openxmlformats.org/spreadsheetml/2006/main" count="2036" uniqueCount="399">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</sst>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H25" activePane="bottomRight" state="frozen"/>
      <selection pane="topRight" activeCell="C1" sqref="C1"/>
      <selection pane="bottomLeft" activeCell="A7" sqref="A7"/>
      <selection pane="bottomRight" activeCell="M42" sqref="M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-2949928.7142857141</v>
      </c>
      <c r="Y33" s="156">
        <f>Y32-K33-L33</f>
        <v>-2950739</v>
      </c>
      <c r="Z33" s="217">
        <f>AVERAGE(Y33:Y41)</f>
        <v>-2947618.6666666665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2811291</v>
      </c>
      <c r="H40" s="132">
        <v>300</v>
      </c>
      <c r="I40" s="25">
        <v>-3000</v>
      </c>
      <c r="J40" s="25">
        <v>-2000</v>
      </c>
      <c r="K40" s="170">
        <f t="shared" si="8"/>
        <v>-4700</v>
      </c>
      <c r="L40" s="171"/>
      <c r="M40" s="153"/>
      <c r="N40" s="149">
        <f t="shared" si="11"/>
        <v>2806591</v>
      </c>
      <c r="O40" s="67">
        <f t="shared" si="3"/>
        <v>81286.951176470582</v>
      </c>
      <c r="P40" s="7">
        <f t="shared" si="6"/>
        <v>2763756.34</v>
      </c>
      <c r="Q40" s="164">
        <f>Q39+N40+1</f>
        <v>2963974.51</v>
      </c>
      <c r="R40" s="29">
        <f t="shared" si="1"/>
        <v>148.84475401034166</v>
      </c>
      <c r="S40" s="5">
        <f>SUM($Q$7:$Q40)/T40</f>
        <v>247705.95117647047</v>
      </c>
      <c r="T40" s="18">
        <v>34</v>
      </c>
      <c r="U40" s="138">
        <f>B40</f>
        <v>45761</v>
      </c>
      <c r="V40" s="131">
        <v>1183.8</v>
      </c>
      <c r="W40" s="105"/>
      <c r="X40" s="167" t="e">
        <f>AVERAGE(W40:W48)</f>
        <v>#DIV/0!</v>
      </c>
      <c r="Y40" s="156">
        <f t="shared" si="15"/>
        <v>-2941879</v>
      </c>
      <c r="Z40" s="217">
        <f>AVERAGE(Y40:Y48)</f>
        <v>-2932556.777777778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-3000</v>
      </c>
      <c r="J41" s="25">
        <v>-2000</v>
      </c>
      <c r="K41" s="170">
        <f t="shared" si="8"/>
        <v>-4700</v>
      </c>
      <c r="L41" s="171"/>
      <c r="M41" s="153"/>
      <c r="N41" s="149">
        <f t="shared" si="11"/>
        <v>-4700</v>
      </c>
      <c r="O41" s="67">
        <f t="shared" si="3"/>
        <v>158760.28142857141</v>
      </c>
      <c r="P41" s="7">
        <f t="shared" si="6"/>
        <v>5556609.8499999996</v>
      </c>
      <c r="Q41" s="164">
        <f>Q40+N41-2</f>
        <v>2959272.51</v>
      </c>
      <c r="R41" s="29">
        <f t="shared" si="1"/>
        <v>195.39793018139235</v>
      </c>
      <c r="S41" s="5">
        <f>SUM($Q$7:$Q41)/T41</f>
        <v>325179.28142857132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-2937179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v>-8847</v>
      </c>
      <c r="E42" s="87"/>
      <c r="F42" s="23"/>
      <c r="G42" s="26">
        <f t="shared" ref="G42:G43" si="21">D42+E42+F42-E41-F41</f>
        <v>-8847</v>
      </c>
      <c r="H42" s="132">
        <v>2800</v>
      </c>
      <c r="I42" s="25">
        <v>-3000</v>
      </c>
      <c r="J42" s="25">
        <v>-2000</v>
      </c>
      <c r="K42" s="170">
        <f t="shared" ref="K42:K48" si="22">+H42+I42+J42</f>
        <v>-2200</v>
      </c>
      <c r="L42" s="171"/>
      <c r="M42" s="153"/>
      <c r="N42" s="149">
        <f t="shared" ref="N42:N48" si="23">L42+K42+G42+M42</f>
        <v>-11047</v>
      </c>
      <c r="O42" s="67">
        <f t="shared" ref="O42:O48" si="24">P42/T42</f>
        <v>231622.6211111111</v>
      </c>
      <c r="P42" s="7">
        <f t="shared" si="6"/>
        <v>8338414.3599999994</v>
      </c>
      <c r="Q42" s="164">
        <f t="shared" ref="Q42:Q47" si="25">Q41+N42-2</f>
        <v>2948223.51</v>
      </c>
      <c r="R42" s="29">
        <f t="shared" si="1"/>
        <v>239.18039473324023</v>
      </c>
      <c r="S42" s="5">
        <f>SUM($Q$7:$Q42)/T42</f>
        <v>398041.62111111102</v>
      </c>
      <c r="T42" s="18">
        <v>36</v>
      </c>
      <c r="U42" s="138"/>
      <c r="V42" s="131"/>
      <c r="W42" s="105"/>
      <c r="X42" s="167"/>
      <c r="Y42" s="156">
        <f t="shared" ref="Y42:Y48" si="26">Y41-K42-L42</f>
        <v>-2934979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>
        <v>300</v>
      </c>
      <c r="I43" s="25">
        <v>-3000</v>
      </c>
      <c r="J43" s="25">
        <v>-2000</v>
      </c>
      <c r="K43" s="170">
        <f t="shared" si="22"/>
        <v>-4700</v>
      </c>
      <c r="L43" s="171"/>
      <c r="M43" s="153"/>
      <c r="N43" s="149">
        <f t="shared" si="23"/>
        <v>-4700</v>
      </c>
      <c r="O43" s="67">
        <f t="shared" si="24"/>
        <v>300419.37486486486</v>
      </c>
      <c r="P43" s="7">
        <f t="shared" si="6"/>
        <v>11115516.869999999</v>
      </c>
      <c r="Q43" s="164">
        <f t="shared" si="25"/>
        <v>2943521.51</v>
      </c>
      <c r="R43" s="29">
        <f t="shared" si="1"/>
        <v>280.5198774568197</v>
      </c>
      <c r="S43" s="5">
        <f>SUM($Q$7:$Q43)/T43</f>
        <v>466838.3748648648</v>
      </c>
      <c r="T43" s="18">
        <v>37</v>
      </c>
      <c r="U43" s="138"/>
      <c r="V43" s="131"/>
      <c r="W43" s="105"/>
      <c r="X43" s="167"/>
      <c r="Y43" s="156">
        <f t="shared" si="26"/>
        <v>-2930279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365595.1942105263</v>
      </c>
      <c r="P44" s="7">
        <f t="shared" si="6"/>
        <v>13892617.379999999</v>
      </c>
      <c r="Q44" s="164">
        <f t="shared" si="25"/>
        <v>2943519.51</v>
      </c>
      <c r="R44" s="29">
        <f t="shared" si="1"/>
        <v>319.68356630584623</v>
      </c>
      <c r="S44" s="5">
        <f>SUM($Q$7:$Q44)/T44</f>
        <v>532014.19421052618</v>
      </c>
      <c r="T44" s="18">
        <v>38</v>
      </c>
      <c r="U44" s="138"/>
      <c r="V44" s="131"/>
      <c r="W44" s="105"/>
      <c r="X44" s="167"/>
      <c r="Y44" s="156">
        <f t="shared" si="26"/>
        <v>-2930279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427428.61256410251</v>
      </c>
      <c r="P45" s="7">
        <f t="shared" si="6"/>
        <v>16669715.889999999</v>
      </c>
      <c r="Q45" s="164">
        <f t="shared" si="25"/>
        <v>2943517.51</v>
      </c>
      <c r="R45" s="29">
        <f t="shared" si="1"/>
        <v>356.8388300399007</v>
      </c>
      <c r="S45" s="5">
        <f>SUM($Q$7:$Q45)/T45</f>
        <v>593847.6125641024</v>
      </c>
      <c r="T45" s="18">
        <v>39</v>
      </c>
      <c r="U45" s="138"/>
      <c r="V45" s="131"/>
      <c r="W45" s="105"/>
      <c r="X45" s="167"/>
      <c r="Y45" s="156">
        <f t="shared" si="26"/>
        <v>-2930279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486170.30999999994</v>
      </c>
      <c r="P46" s="7">
        <f t="shared" si="6"/>
        <v>19446812.399999999</v>
      </c>
      <c r="Q46" s="164">
        <f t="shared" si="25"/>
        <v>2943515.51</v>
      </c>
      <c r="R46" s="29">
        <f t="shared" si="1"/>
        <v>392.13630054260619</v>
      </c>
      <c r="S46" s="5">
        <f>SUM($Q$7:$Q46)/T46</f>
        <v>652589.30999999982</v>
      </c>
      <c r="T46" s="18">
        <v>40</v>
      </c>
      <c r="U46" s="138"/>
      <c r="V46" s="131"/>
      <c r="W46" s="105"/>
      <c r="X46" s="167"/>
      <c r="Y46" s="156">
        <f t="shared" si="26"/>
        <v>-2930279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542046.50999999989</v>
      </c>
      <c r="P47" s="7">
        <f t="shared" si="6"/>
        <v>22223906.909999996</v>
      </c>
      <c r="Q47" s="164">
        <f t="shared" si="25"/>
        <v>2943513.51</v>
      </c>
      <c r="R47" s="29">
        <f t="shared" si="1"/>
        <v>425.7119139040613</v>
      </c>
      <c r="S47" s="5">
        <f>SUM($Q$7:$Q47)/T47</f>
        <v>708465.50999999978</v>
      </c>
      <c r="T47" s="18">
        <v>41</v>
      </c>
      <c r="U47" s="138"/>
      <c r="V47" s="131"/>
      <c r="W47" s="105"/>
      <c r="X47" s="167"/>
      <c r="Y47" s="156">
        <f t="shared" si="26"/>
        <v>-2930279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>
        <v>300</v>
      </c>
      <c r="I48" s="25">
        <v>-2000</v>
      </c>
      <c r="J48" s="25">
        <v>-1000</v>
      </c>
      <c r="K48" s="170">
        <f t="shared" si="22"/>
        <v>-2700</v>
      </c>
      <c r="L48" s="171"/>
      <c r="M48" s="153"/>
      <c r="N48" s="149">
        <f t="shared" si="23"/>
        <v>-2700</v>
      </c>
      <c r="O48" s="67">
        <f t="shared" si="24"/>
        <v>595197.60523809516</v>
      </c>
      <c r="P48" s="7">
        <f t="shared" si="6"/>
        <v>24998299.419999994</v>
      </c>
      <c r="Q48" s="164">
        <f>Q47+N48-2</f>
        <v>2940811.51</v>
      </c>
      <c r="R48" s="29">
        <f t="shared" si="1"/>
        <v>457.65003108905529</v>
      </c>
      <c r="S48" s="5">
        <f>SUM($Q$7:$Q48)/T48</f>
        <v>761616.60523809493</v>
      </c>
      <c r="T48" s="18">
        <v>42</v>
      </c>
      <c r="U48" s="138"/>
      <c r="V48" s="131"/>
      <c r="W48" s="105"/>
      <c r="X48" s="167"/>
      <c r="Y48" s="156">
        <f t="shared" si="26"/>
        <v>-2927579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26"/>
  <sheetViews>
    <sheetView topLeftCell="A5500" workbookViewId="0">
      <selection activeCell="B5524" sqref="B5524:C552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2025-04-14T09:30:55Z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